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17F4C542-CA93-460E-B9BD-7DAB29636379}" xr6:coauthVersionLast="47" xr6:coauthVersionMax="47" xr10:uidLastSave="{00000000-0000-0000-0000-000000000000}"/>
  <bookViews>
    <workbookView xWindow="-120" yWindow="-120" windowWidth="38640" windowHeight="21120" xr2:uid="{00000000-000D-0000-FFFF-FFFF00000000}"/>
  </bookViews>
  <sheets>
    <sheet name="Grille de réponse" sheetId="1" r:id="rId1"/>
    <sheet name="Contrôle CE" sheetId="2" r:id="rId2"/>
  </sheets>
  <definedNames>
    <definedName name="_xlnm.Print_Titles" localSheetId="1">'Contrôle CE'!$5:$5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2" l="1"/>
  <c r="B43" i="2" l="1"/>
  <c r="C43" i="2" s="1"/>
  <c r="B159" i="2"/>
  <c r="C159" i="2" s="1"/>
  <c r="B6" i="2" l="1"/>
  <c r="C6" i="2" s="1"/>
  <c r="B155" i="2"/>
  <c r="C155" i="2" s="1"/>
  <c r="B16" i="2"/>
  <c r="C16" i="2" s="1"/>
  <c r="B27" i="2"/>
  <c r="C27" i="2" s="1"/>
  <c r="B38" i="2"/>
  <c r="C38" i="2" s="1"/>
  <c r="B48" i="2"/>
  <c r="C48" i="2" s="1"/>
  <c r="B59" i="2"/>
  <c r="C59" i="2" s="1"/>
  <c r="B70" i="2"/>
  <c r="C70" i="2" s="1"/>
  <c r="B86" i="2"/>
  <c r="C86" i="2" s="1"/>
  <c r="B96" i="2"/>
  <c r="C96" i="2" s="1"/>
  <c r="B118" i="2"/>
  <c r="C118" i="2" s="1"/>
  <c r="B154" i="2"/>
  <c r="C154" i="2" s="1"/>
  <c r="B12" i="2"/>
  <c r="C12" i="2" s="1"/>
  <c r="B23" i="2"/>
  <c r="C23" i="2" s="1"/>
  <c r="B34" i="2"/>
  <c r="C34" i="2" s="1"/>
  <c r="B44" i="2"/>
  <c r="C44" i="2" s="1"/>
  <c r="B60" i="2"/>
  <c r="C60" i="2" s="1"/>
  <c r="B71" i="2"/>
  <c r="C71" i="2" s="1"/>
  <c r="B82" i="2"/>
  <c r="C82" i="2" s="1"/>
  <c r="B98" i="2"/>
  <c r="C98" i="2" s="1"/>
  <c r="B108" i="2"/>
  <c r="C108" i="2" s="1"/>
  <c r="B124" i="2"/>
  <c r="C124" i="2" s="1"/>
  <c r="B143" i="2"/>
  <c r="C143" i="2" s="1"/>
  <c r="B11" i="2"/>
  <c r="C11" i="2" s="1"/>
  <c r="B22" i="2"/>
  <c r="C22" i="2" s="1"/>
  <c r="B32" i="2"/>
  <c r="C32" i="2" s="1"/>
  <c r="B54" i="2"/>
  <c r="C54" i="2" s="1"/>
  <c r="B64" i="2"/>
  <c r="C64" i="2" s="1"/>
  <c r="B75" i="2"/>
  <c r="C75" i="2" s="1"/>
  <c r="B91" i="2"/>
  <c r="C91" i="2" s="1"/>
  <c r="B102" i="2"/>
  <c r="C102" i="2" s="1"/>
  <c r="B112" i="2"/>
  <c r="C112" i="2" s="1"/>
  <c r="B147" i="2"/>
  <c r="C147" i="2" s="1"/>
  <c r="B135" i="2"/>
  <c r="C135" i="2" s="1"/>
  <c r="B18" i="2"/>
  <c r="C18" i="2" s="1"/>
  <c r="B28" i="2"/>
  <c r="C28" i="2" s="1"/>
  <c r="B39" i="2"/>
  <c r="C39" i="2" s="1"/>
  <c r="B55" i="2"/>
  <c r="C55" i="2" s="1"/>
  <c r="B66" i="2"/>
  <c r="C66" i="2" s="1"/>
  <c r="B76" i="2"/>
  <c r="C76" i="2" s="1"/>
  <c r="B92" i="2"/>
  <c r="C92" i="2" s="1"/>
  <c r="B103" i="2"/>
  <c r="C103" i="2" s="1"/>
  <c r="B119" i="2"/>
  <c r="C119" i="2" s="1"/>
  <c r="B130" i="2"/>
  <c r="C130" i="2" s="1"/>
  <c r="B150" i="2"/>
  <c r="C150" i="2" s="1"/>
  <c r="B8" i="2"/>
  <c r="C8" i="2" s="1"/>
  <c r="B14" i="2"/>
  <c r="C14" i="2" s="1"/>
  <c r="B19" i="2"/>
  <c r="C19" i="2" s="1"/>
  <c r="B24" i="2"/>
  <c r="C24" i="2" s="1"/>
  <c r="B30" i="2"/>
  <c r="C30" i="2" s="1"/>
  <c r="B35" i="2"/>
  <c r="C35" i="2" s="1"/>
  <c r="B40" i="2"/>
  <c r="C40" i="2" s="1"/>
  <c r="B46" i="2"/>
  <c r="C46" i="2" s="1"/>
  <c r="B51" i="2"/>
  <c r="C51" i="2" s="1"/>
  <c r="B56" i="2"/>
  <c r="C56" i="2" s="1"/>
  <c r="B62" i="2"/>
  <c r="C62" i="2" s="1"/>
  <c r="B67" i="2"/>
  <c r="C67" i="2" s="1"/>
  <c r="B72" i="2"/>
  <c r="C72" i="2" s="1"/>
  <c r="B78" i="2"/>
  <c r="C78" i="2" s="1"/>
  <c r="B83" i="2"/>
  <c r="C83" i="2" s="1"/>
  <c r="B88" i="2"/>
  <c r="C88" i="2" s="1"/>
  <c r="B94" i="2"/>
  <c r="C94" i="2" s="1"/>
  <c r="B99" i="2"/>
  <c r="C99" i="2" s="1"/>
  <c r="B104" i="2"/>
  <c r="C104" i="2" s="1"/>
  <c r="B110" i="2"/>
  <c r="C110" i="2" s="1"/>
  <c r="B115" i="2"/>
  <c r="C115" i="2" s="1"/>
  <c r="B120" i="2"/>
  <c r="C120" i="2" s="1"/>
  <c r="B126" i="2"/>
  <c r="C126" i="2" s="1"/>
  <c r="B131" i="2"/>
  <c r="C131" i="2" s="1"/>
  <c r="B138" i="2"/>
  <c r="C138" i="2" s="1"/>
  <c r="B158" i="2"/>
  <c r="C158" i="2" s="1"/>
  <c r="B80" i="2"/>
  <c r="C80" i="2" s="1"/>
  <c r="B107" i="2"/>
  <c r="C107" i="2" s="1"/>
  <c r="B123" i="2"/>
  <c r="C123" i="2" s="1"/>
  <c r="B128" i="2"/>
  <c r="C128" i="2" s="1"/>
  <c r="B142" i="2"/>
  <c r="C142" i="2" s="1"/>
  <c r="B7" i="2"/>
  <c r="C7" i="2" s="1"/>
  <c r="B50" i="2"/>
  <c r="C50" i="2" s="1"/>
  <c r="B87" i="2"/>
  <c r="C87" i="2" s="1"/>
  <c r="B114" i="2"/>
  <c r="C114" i="2" s="1"/>
  <c r="B151" i="2"/>
  <c r="C151" i="2" s="1"/>
  <c r="B10" i="2"/>
  <c r="C10" i="2" s="1"/>
  <c r="B15" i="2"/>
  <c r="C15" i="2" s="1"/>
  <c r="B20" i="2"/>
  <c r="C20" i="2" s="1"/>
  <c r="B26" i="2"/>
  <c r="C26" i="2" s="1"/>
  <c r="B31" i="2"/>
  <c r="C31" i="2" s="1"/>
  <c r="B36" i="2"/>
  <c r="C36" i="2" s="1"/>
  <c r="B42" i="2"/>
  <c r="C42" i="2" s="1"/>
  <c r="B47" i="2"/>
  <c r="C47" i="2" s="1"/>
  <c r="B52" i="2"/>
  <c r="C52" i="2" s="1"/>
  <c r="B58" i="2"/>
  <c r="C58" i="2" s="1"/>
  <c r="B63" i="2"/>
  <c r="C63" i="2" s="1"/>
  <c r="B68" i="2"/>
  <c r="C68" i="2" s="1"/>
  <c r="B74" i="2"/>
  <c r="C74" i="2" s="1"/>
  <c r="B79" i="2"/>
  <c r="C79" i="2" s="1"/>
  <c r="B84" i="2"/>
  <c r="C84" i="2" s="1"/>
  <c r="B90" i="2"/>
  <c r="C90" i="2" s="1"/>
  <c r="B95" i="2"/>
  <c r="C95" i="2" s="1"/>
  <c r="B100" i="2"/>
  <c r="C100" i="2" s="1"/>
  <c r="B106" i="2"/>
  <c r="C106" i="2" s="1"/>
  <c r="B111" i="2"/>
  <c r="C111" i="2" s="1"/>
  <c r="B116" i="2"/>
  <c r="C116" i="2" s="1"/>
  <c r="B122" i="2"/>
  <c r="C122" i="2" s="1"/>
  <c r="B127" i="2"/>
  <c r="C127" i="2" s="1"/>
  <c r="B139" i="2"/>
  <c r="C139" i="2" s="1"/>
  <c r="B146" i="2"/>
  <c r="C146" i="2" s="1"/>
  <c r="B157" i="2"/>
  <c r="C157" i="2" s="1"/>
  <c r="B153" i="2"/>
  <c r="C153" i="2" s="1"/>
  <c r="B149" i="2"/>
  <c r="C149" i="2" s="1"/>
  <c r="B145" i="2"/>
  <c r="C145" i="2" s="1"/>
  <c r="B141" i="2"/>
  <c r="C141" i="2" s="1"/>
  <c r="B137" i="2"/>
  <c r="C137" i="2" s="1"/>
  <c r="B133" i="2"/>
  <c r="C133" i="2" s="1"/>
  <c r="B129" i="2"/>
  <c r="C129" i="2" s="1"/>
  <c r="B125" i="2"/>
  <c r="C125" i="2" s="1"/>
  <c r="B121" i="2"/>
  <c r="C121" i="2" s="1"/>
  <c r="B117" i="2"/>
  <c r="C117" i="2" s="1"/>
  <c r="B113" i="2"/>
  <c r="C113" i="2" s="1"/>
  <c r="B109" i="2"/>
  <c r="C109" i="2" s="1"/>
  <c r="B105" i="2"/>
  <c r="C105" i="2" s="1"/>
  <c r="B101" i="2"/>
  <c r="C101" i="2" s="1"/>
  <c r="B97" i="2"/>
  <c r="C97" i="2" s="1"/>
  <c r="B93" i="2"/>
  <c r="C93" i="2" s="1"/>
  <c r="B89" i="2"/>
  <c r="C89" i="2" s="1"/>
  <c r="B85" i="2"/>
  <c r="C85" i="2" s="1"/>
  <c r="B81" i="2"/>
  <c r="C81" i="2" s="1"/>
  <c r="B77" i="2"/>
  <c r="C77" i="2" s="1"/>
  <c r="B73" i="2"/>
  <c r="C73" i="2" s="1"/>
  <c r="B69" i="2"/>
  <c r="C69" i="2" s="1"/>
  <c r="B65" i="2"/>
  <c r="C65" i="2" s="1"/>
  <c r="B61" i="2"/>
  <c r="C61" i="2" s="1"/>
  <c r="B57" i="2"/>
  <c r="C57" i="2" s="1"/>
  <c r="B53" i="2"/>
  <c r="C53" i="2" s="1"/>
  <c r="B49" i="2"/>
  <c r="C49" i="2" s="1"/>
  <c r="B45" i="2"/>
  <c r="C45" i="2" s="1"/>
  <c r="B41" i="2"/>
  <c r="C41" i="2" s="1"/>
  <c r="B37" i="2"/>
  <c r="C37" i="2" s="1"/>
  <c r="B33" i="2"/>
  <c r="C33" i="2" s="1"/>
  <c r="B29" i="2"/>
  <c r="C29" i="2" s="1"/>
  <c r="B25" i="2"/>
  <c r="C25" i="2" s="1"/>
  <c r="B21" i="2"/>
  <c r="C21" i="2" s="1"/>
  <c r="B17" i="2"/>
  <c r="C17" i="2" s="1"/>
  <c r="B13" i="2"/>
  <c r="C13" i="2" s="1"/>
  <c r="B9" i="2"/>
  <c r="C9" i="2" s="1"/>
  <c r="B160" i="2"/>
  <c r="C160" i="2" s="1"/>
  <c r="B156" i="2"/>
  <c r="C156" i="2" s="1"/>
  <c r="B152" i="2"/>
  <c r="C152" i="2" s="1"/>
  <c r="B148" i="2"/>
  <c r="C148" i="2" s="1"/>
  <c r="B144" i="2"/>
  <c r="C144" i="2" s="1"/>
  <c r="B140" i="2"/>
  <c r="C140" i="2" s="1"/>
  <c r="B136" i="2"/>
  <c r="C136" i="2" s="1"/>
  <c r="B132" i="2"/>
  <c r="C132" i="2" s="1"/>
  <c r="B134" i="2"/>
  <c r="C134" i="2" s="1"/>
</calcChain>
</file>

<file path=xl/sharedStrings.xml><?xml version="1.0" encoding="utf-8"?>
<sst xmlns="http://schemas.openxmlformats.org/spreadsheetml/2006/main" count="15" uniqueCount="15">
  <si>
    <t>Sous-critères</t>
  </si>
  <si>
    <t>Points</t>
  </si>
  <si>
    <t>Questions</t>
  </si>
  <si>
    <t>Moyens de contrôle au cours de l'exécution du présent marché et pénalités associées.</t>
  </si>
  <si>
    <t>Réponses du soumissionnaire</t>
  </si>
  <si>
    <t>Indiquer ici le taux de référence.</t>
  </si>
  <si>
    <t>Taux saisi dans l'onglet "Grille de réponse" :</t>
  </si>
  <si>
    <t>Effectif
en charge de la production des UO "TMA-EVO" et "TMA-MCO" au moment de la mesure de l'indicateur</t>
  </si>
  <si>
    <t>Nb. de collaborateurs devant être certifiés</t>
  </si>
  <si>
    <t>Nb. de collaborateurs pouvant ne pas être certifiés</t>
  </si>
  <si>
    <t>Taux de collaborateurs en charge de la maintenance applicative et certifiés à l'écoconception de services numériques</t>
  </si>
  <si>
    <t>cf. règlement de consultation du marché</t>
  </si>
  <si>
    <r>
      <t xml:space="preserve">Contrôle de l'engagement sur le taux de collaborateurs du titulaire en charge de la production des unités d'oeuvre "TMA-EVO" / "TMA-TX" et "TMA-MCO" et certifiés à l'écoconception de services numériques.
</t>
    </r>
    <r>
      <rPr>
        <sz val="10"/>
        <rFont val="Marianne"/>
        <family val="3"/>
      </rPr>
      <t>Cet onglet présente automatiquement le nombre de collaborateurs du titulaire devant être certifiés en fonction de l'effectif constaté au moment de la mesure de l'indicateur et du taux saisi au sein de l'onglet "Grille de réponse".</t>
    </r>
  </si>
  <si>
    <t>Le taux de référence indiqué par le titulaire dans son offre est contrôlé à l'issue de la VSR de la bascule de responsabilité puis à chaque date d'anniversaire contractuel du marché. Pour cela, le titulaire doit transmettre le nombre de collaborateurs de l'équipe en charge de la production des unités d'œuvre "TMA-EVO", "TMA-TX"et "TMA-MCO" commandées sur la période écoulée ainsi que les attestations de certification des collaborateurs qui ont été formés à l'écoconception de services numériques. Au cours de l'exécution du marché, la grille présentée au sein de l'onglet "Contrôle CE" sera utilisée pour déterminer le nombre  de collaborateurs devant être certifiés à partir des effectifs du titulaire et du taux indiqué dans l'offre.
Note : le ou les équipes en charge de la production des unités d'œuvre "TMA-EVO", "TMA-TX" et "TMA-MCO" doi(ven)t être décrite(s) au sein du mémoire technique (cf. cadre de réponse technique).
Ces données doivent être transmises à l'ANTAI  à l'issue de chaque date d'anniversaire contractuel, dans un délai d'un mois.
Consulter également la pénalité ENV-PENA-1 décrite au sein de l'onglet "Pénalités" de l'annexe 2 du CCAP.</t>
  </si>
  <si>
    <r>
      <t xml:space="preserve">Quelle est la proportion des collaborateurs du soumissionnaire faisant partie de l'équipe de développement en charge de la production des unités d'œuvre "TMA-EVO"et "TMA-MCO" estimées par l'ANTAI et certifiés à l'écoconception de services numériques ?
Les attendus en matière de certification concernent des collaborateurs dont les compétences en écoconception de services numériques sont formellement attestées par un document délivré à l’issue d’une formation ou d’une évaluation à condition que :
 - Le document indique clairement le programme détaillé et le référentiel visé ;
 - L’organisme émetteur soit reconnu (certificats d’organismes habilités, universités, institutions publiques, plateformes de formation certifiantes).
Les simples mentions de participation à une formation non attestée, les certificats de présence sans indication de contenu, ou les auto‑déclarations non accompagnées d’un référentiel reconnu ne seront pas prises en compte pour le calcul du taux.
Le programme de la formation suivie doit </t>
    </r>
    <r>
      <rPr>
        <i/>
        <sz val="11"/>
        <rFont val="Marianne"/>
        <family val="3"/>
      </rPr>
      <t>a minima</t>
    </r>
    <r>
      <rPr>
        <sz val="11"/>
        <rFont val="Marianne"/>
        <family val="3"/>
      </rPr>
      <t xml:space="preserve"> intégrer les aspects suivants :
- Connaissance des différents référentiels d’écoconception (RGESN, RWEB, etc.) et des principales lois (ex.: loi REEN) ;
- Mise en œuvre des bonnes pratiques issues des référentiels ;
- Connaissance des méthodes d'évaluation de la performance environnementale des services numériques.
Le taux est calculé en divisant le nombre de collaborateurs certifiés et participant directement à la réalisation des quantités d'unités d'œuvre "TMA-EVO", "TMA-TX"et "TMA-MCO" estimées dans le DQE par l'ANTAI par le nombre de collaborateurs participant directement à la réalisation de ces mêmes unités d'œuvre "TMA-EVO", "TMA-TX" et "TMA-MCO".
Le résultat est exprimé en pourcentage et arrondi à l'unité supérieure.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</si>
</sst>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Aptos Narrow"/>
      <scheme val="minor"/>
    </font>
    <font>
      <sz val="16"/>
      <color theme="1"/>
      <name val="Aptos Narrow"/>
      <family val="2"/>
      <scheme val="minor"/>
    </font>
    <font>
      <b/>
      <sz val="11"/>
      <color theme="1"/>
      <name val="Marianne"/>
      <family val="3"/>
    </font>
    <font>
      <sz val="11"/>
      <color theme="1"/>
      <name val="Marianne"/>
      <family val="3"/>
    </font>
    <font>
      <sz val="11"/>
      <name val="Marianne"/>
      <family val="3"/>
    </font>
    <font>
      <i/>
      <sz val="11"/>
      <color theme="1"/>
      <name val="Marianne"/>
      <family val="3"/>
    </font>
    <font>
      <b/>
      <sz val="11"/>
      <color theme="0"/>
      <name val="Marianne"/>
      <family val="3"/>
    </font>
    <font>
      <i/>
      <sz val="11"/>
      <name val="Marianne"/>
      <family val="3"/>
    </font>
    <font>
      <sz val="11"/>
      <color theme="1"/>
      <name val="Calibri"/>
      <family val="2"/>
      <charset val="1"/>
    </font>
    <font>
      <b/>
      <sz val="10"/>
      <name val="Marianne"/>
      <family val="3"/>
    </font>
    <font>
      <sz val="10"/>
      <name val="Marianne"/>
      <family val="3"/>
    </font>
    <font>
      <b/>
      <sz val="10"/>
      <color rgb="FF1F4E79"/>
      <name val="Marianne"/>
      <family val="3"/>
    </font>
    <font>
      <b/>
      <sz val="12"/>
      <name val="Arial"/>
      <family val="2"/>
    </font>
    <font>
      <b/>
      <sz val="11"/>
      <color rgb="FFFFFFFF"/>
      <name val="Arial"/>
      <family val="2"/>
    </font>
    <font>
      <b/>
      <sz val="11"/>
      <name val="Arial"/>
      <family val="2"/>
    </font>
    <font>
      <sz val="11"/>
      <name val="Calibri"/>
      <family val="2"/>
      <charset val="1"/>
    </font>
  </fonts>
  <fills count="7">
    <fill>
      <patternFill patternType="none"/>
    </fill>
    <fill>
      <patternFill patternType="gray125"/>
    </fill>
    <fill>
      <patternFill patternType="solid">
        <fgColor theme="1"/>
      </patternFill>
    </fill>
    <fill>
      <patternFill patternType="solid">
        <fgColor theme="1" tint="0.499984740745262"/>
        <bgColor indexed="65"/>
      </patternFill>
    </fill>
    <fill>
      <patternFill patternType="solid">
        <fgColor rgb="FFFFE781"/>
      </patternFill>
    </fill>
    <fill>
      <patternFill patternType="solid">
        <fgColor theme="3" tint="0.89999084444715716"/>
        <bgColor indexed="64"/>
      </patternFill>
    </fill>
    <fill>
      <patternFill patternType="solid">
        <fgColor rgb="FF1F4E79"/>
        <bgColor rgb="FF003366"/>
      </patternFill>
    </fill>
  </fills>
  <borders count="3">
    <border>
      <left/>
      <right/>
      <top/>
      <bottom/>
      <diagonal/>
    </border>
    <border>
      <left style="thick">
        <color theme="0"/>
      </left>
      <right style="thick">
        <color theme="0"/>
      </right>
      <top style="thick">
        <color theme="0"/>
      </top>
      <bottom/>
      <diagonal/>
    </border>
    <border>
      <left style="thin">
        <color auto="1"/>
      </left>
      <right style="thin">
        <color auto="1"/>
      </right>
      <top style="thin">
        <color auto="1"/>
      </top>
      <bottom style="thin">
        <color auto="1"/>
      </bottom>
      <diagonal/>
    </border>
  </borders>
  <cellStyleXfs count="2">
    <xf numFmtId="0" fontId="0" fillId="0" borderId="0"/>
    <xf numFmtId="0" fontId="8" fillId="0" borderId="0"/>
  </cellStyleXfs>
  <cellXfs count="20">
    <xf numFmtId="0" fontId="0" fillId="0" borderId="0" xfId="0"/>
    <xf numFmtId="0" fontId="0" fillId="0" borderId="0" xfId="0" applyAlignment="1">
      <alignment horizontal="center" vertical="top" wrapText="1"/>
    </xf>
    <xf numFmtId="0" fontId="0" fillId="0" borderId="0" xfId="0" applyAlignment="1">
      <alignment vertical="top" wrapText="1"/>
    </xf>
    <xf numFmtId="0" fontId="1" fillId="0" borderId="0" xfId="0" applyFont="1" applyAlignment="1">
      <alignment horizontal="center" vertical="center"/>
    </xf>
    <xf numFmtId="0" fontId="1" fillId="3" borderId="0" xfId="0" applyFont="1" applyFill="1" applyAlignment="1">
      <alignment horizontal="center" vertical="center"/>
    </xf>
    <xf numFmtId="0" fontId="2" fillId="0" borderId="2" xfId="0" applyFont="1" applyBorder="1" applyAlignment="1">
      <alignment horizontal="center" vertical="top" wrapText="1"/>
    </xf>
    <xf numFmtId="0" fontId="3" fillId="0" borderId="2" xfId="0" applyFont="1" applyBorder="1" applyAlignment="1">
      <alignment horizontal="left" vertical="top" wrapText="1"/>
    </xf>
    <xf numFmtId="0" fontId="4" fillId="0" borderId="2" xfId="0" applyFont="1" applyBorder="1" applyAlignment="1">
      <alignment vertical="top" wrapText="1"/>
    </xf>
    <xf numFmtId="0" fontId="6" fillId="2" borderId="1" xfId="0" applyFont="1" applyFill="1" applyBorder="1" applyAlignment="1">
      <alignment horizontal="left" vertical="top" wrapText="1"/>
    </xf>
    <xf numFmtId="0" fontId="6" fillId="2" borderId="1" xfId="0" applyFont="1" applyFill="1" applyBorder="1" applyAlignment="1">
      <alignment vertical="top" wrapText="1"/>
    </xf>
    <xf numFmtId="0" fontId="6" fillId="3" borderId="0" xfId="0" applyFont="1" applyFill="1" applyAlignment="1">
      <alignment horizontal="center" vertical="top" wrapText="1"/>
    </xf>
    <xf numFmtId="0" fontId="8" fillId="0" borderId="0" xfId="1"/>
    <xf numFmtId="9" fontId="2" fillId="5" borderId="2" xfId="0" applyNumberFormat="1" applyFont="1" applyFill="1" applyBorder="1" applyAlignment="1">
      <alignment vertical="top" wrapText="1"/>
    </xf>
    <xf numFmtId="0" fontId="13" fillId="6" borderId="2" xfId="1" applyFont="1" applyFill="1" applyBorder="1" applyAlignment="1">
      <alignment horizontal="center" vertical="top" wrapText="1"/>
    </xf>
    <xf numFmtId="0" fontId="14" fillId="0" borderId="2" xfId="1" applyFont="1" applyBorder="1" applyAlignment="1">
      <alignment horizontal="center" vertical="top" wrapText="1"/>
    </xf>
    <xf numFmtId="0" fontId="15" fillId="0" borderId="0" xfId="1" applyFont="1"/>
    <xf numFmtId="9" fontId="5" fillId="4" borderId="2" xfId="0" applyNumberFormat="1" applyFont="1" applyFill="1" applyBorder="1" applyAlignment="1">
      <alignment vertical="top" wrapText="1"/>
    </xf>
    <xf numFmtId="49" fontId="9" fillId="0" borderId="0" xfId="1" applyNumberFormat="1" applyFont="1" applyAlignment="1">
      <alignment horizontal="left" vertical="top" wrapText="1"/>
    </xf>
    <xf numFmtId="49" fontId="11" fillId="0" borderId="0" xfId="1" applyNumberFormat="1" applyFont="1" applyAlignment="1">
      <alignment horizontal="left" vertical="top" wrapText="1"/>
    </xf>
    <xf numFmtId="0" fontId="12" fillId="0" borderId="0" xfId="1" applyFont="1" applyAlignment="1">
      <alignment horizontal="right" vertical="center"/>
    </xf>
  </cellXfs>
  <cellStyles count="2">
    <cellStyle name="Normal" xfId="0" builtinId="0"/>
    <cellStyle name="Normal 2" xfId="1" xr:uid="{65AF26B2-ADE8-425C-8B9C-26EB79AD94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Arial"/>
        <a:cs typeface="Arial"/>
      </a:majorFont>
      <a:minorFont>
        <a:latin typeface="Aptos Narrow"/>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
  <sheetViews>
    <sheetView showGridLines="0" tabSelected="1" zoomScaleNormal="100" workbookViewId="0">
      <pane xSplit="1" ySplit="1" topLeftCell="B2" activePane="bottomRight" state="frozen"/>
      <selection activeCell="B3" sqref="B3"/>
      <selection pane="topRight"/>
      <selection pane="bottomLeft"/>
      <selection pane="bottomRight" activeCell="D3" sqref="D3"/>
    </sheetView>
  </sheetViews>
  <sheetFormatPr baseColWidth="10" defaultColWidth="8.75" defaultRowHeight="14"/>
  <cols>
    <col min="1" max="1" width="25.08203125" style="1" customWidth="1"/>
    <col min="2" max="2" width="76.08203125" style="1" customWidth="1"/>
    <col min="3" max="3" width="145.25" style="2" customWidth="1"/>
    <col min="4" max="4" width="114.75" style="2" customWidth="1"/>
    <col min="5" max="5" width="79.58203125" style="2" customWidth="1"/>
  </cols>
  <sheetData>
    <row r="1" spans="1:5" s="3" customFormat="1" ht="97.5" customHeight="1" thickTop="1">
      <c r="A1" s="8" t="s">
        <v>0</v>
      </c>
      <c r="B1" s="8" t="s">
        <v>1</v>
      </c>
      <c r="C1" s="8" t="s">
        <v>2</v>
      </c>
      <c r="D1" s="8" t="s">
        <v>3</v>
      </c>
      <c r="E1" s="9" t="s">
        <v>4</v>
      </c>
    </row>
    <row r="2" spans="1:5" s="4" customFormat="1" ht="20">
      <c r="A2" s="10"/>
      <c r="B2" s="10"/>
      <c r="C2" s="10"/>
      <c r="D2" s="10"/>
      <c r="E2" s="10"/>
    </row>
    <row r="3" spans="1:5" ht="290">
      <c r="A3" s="5" t="s">
        <v>10</v>
      </c>
      <c r="B3" s="6" t="s">
        <v>11</v>
      </c>
      <c r="C3" s="7" t="s">
        <v>14</v>
      </c>
      <c r="D3" s="7" t="s">
        <v>13</v>
      </c>
      <c r="E3" s="16" t="s">
        <v>5</v>
      </c>
    </row>
  </sheetData>
  <pageMargins left="0.23622047244094491" right="0.23622047244094491" top="0.74803149606299213" bottom="0.74803149606299213" header="0.31496062992125984" footer="0.31496062992125984"/>
  <pageSetup paperSize="8" scale="38" orientation="landscape" r:id="rId1"/>
  <headerFooter>
    <oddHeader>&amp;C&amp;12Annexe 6 CCAP- BPO-AOO-2025-01-  Fourniture de services d’éditique, d’analyse et de traitement des images, de traitement du courrier et d’archivage (CNT 7)
&amp;16GRILLE DE PERFORMANCE ENVIRONNEMENTALE
V12-09-25</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94FEE-8417-4243-8474-D28B3418AAA9}">
  <dimension ref="A1:C160"/>
  <sheetViews>
    <sheetView zoomScaleNormal="100" workbookViewId="0">
      <pane ySplit="5" topLeftCell="A6" activePane="bottomLeft" state="frozen"/>
      <selection pane="bottomLeft" activeCell="J12" sqref="J12"/>
    </sheetView>
  </sheetViews>
  <sheetFormatPr baseColWidth="10" defaultColWidth="7.58203125" defaultRowHeight="14.5"/>
  <cols>
    <col min="1" max="1" width="25.75" style="11" customWidth="1"/>
    <col min="2" max="2" width="29.33203125" style="11" customWidth="1"/>
    <col min="3" max="3" width="26.58203125" style="11" customWidth="1"/>
    <col min="4" max="16384" width="7.58203125" style="11"/>
  </cols>
  <sheetData>
    <row r="1" spans="1:3" ht="130.5" customHeight="1">
      <c r="A1" s="17" t="s">
        <v>12</v>
      </c>
      <c r="B1" s="18"/>
      <c r="C1" s="18"/>
    </row>
    <row r="3" spans="1:3" ht="29">
      <c r="A3" s="19" t="s">
        <v>6</v>
      </c>
      <c r="B3" s="19"/>
      <c r="C3" s="12" t="str">
        <f>'Grille de réponse'!E3</f>
        <v>Indiquer ici le taux de référence.</v>
      </c>
    </row>
    <row r="5" spans="1:3" ht="90" customHeight="1">
      <c r="A5" s="13" t="s">
        <v>7</v>
      </c>
      <c r="B5" s="13" t="s">
        <v>8</v>
      </c>
      <c r="C5" s="13" t="s">
        <v>9</v>
      </c>
    </row>
    <row r="6" spans="1:3" s="15" customFormat="1" ht="16.5" customHeight="1">
      <c r="A6" s="14">
        <v>1</v>
      </c>
      <c r="B6" s="14" t="e">
        <f>MIN(A6, ROUNDDOWN(A6*$C$3, 0))</f>
        <v>#VALUE!</v>
      </c>
      <c r="C6" s="14" t="e">
        <f>A6-B6</f>
        <v>#VALUE!</v>
      </c>
    </row>
    <row r="7" spans="1:3">
      <c r="A7" s="14">
        <v>2</v>
      </c>
      <c r="B7" s="14" t="e">
        <f t="shared" ref="B7:B70" si="0">MIN(A7, ROUNDDOWN(A7*$C$3, 0))</f>
        <v>#VALUE!</v>
      </c>
      <c r="C7" s="14" t="e">
        <f t="shared" ref="C7:C70" si="1">A7-B7</f>
        <v>#VALUE!</v>
      </c>
    </row>
    <row r="8" spans="1:3">
      <c r="A8" s="14">
        <v>3</v>
      </c>
      <c r="B8" s="14" t="e">
        <f t="shared" si="0"/>
        <v>#VALUE!</v>
      </c>
      <c r="C8" s="14" t="e">
        <f t="shared" si="1"/>
        <v>#VALUE!</v>
      </c>
    </row>
    <row r="9" spans="1:3">
      <c r="A9" s="14">
        <v>4</v>
      </c>
      <c r="B9" s="14" t="e">
        <f t="shared" si="0"/>
        <v>#VALUE!</v>
      </c>
      <c r="C9" s="14" t="e">
        <f t="shared" si="1"/>
        <v>#VALUE!</v>
      </c>
    </row>
    <row r="10" spans="1:3">
      <c r="A10" s="14">
        <v>5</v>
      </c>
      <c r="B10" s="14" t="e">
        <f t="shared" si="0"/>
        <v>#VALUE!</v>
      </c>
      <c r="C10" s="14" t="e">
        <f t="shared" si="1"/>
        <v>#VALUE!</v>
      </c>
    </row>
    <row r="11" spans="1:3">
      <c r="A11" s="14">
        <v>6</v>
      </c>
      <c r="B11" s="14" t="e">
        <f t="shared" si="0"/>
        <v>#VALUE!</v>
      </c>
      <c r="C11" s="14" t="e">
        <f t="shared" si="1"/>
        <v>#VALUE!</v>
      </c>
    </row>
    <row r="12" spans="1:3">
      <c r="A12" s="14">
        <v>7</v>
      </c>
      <c r="B12" s="14" t="e">
        <f t="shared" si="0"/>
        <v>#VALUE!</v>
      </c>
      <c r="C12" s="14" t="e">
        <f t="shared" si="1"/>
        <v>#VALUE!</v>
      </c>
    </row>
    <row r="13" spans="1:3">
      <c r="A13" s="14">
        <v>8</v>
      </c>
      <c r="B13" s="14" t="e">
        <f t="shared" si="0"/>
        <v>#VALUE!</v>
      </c>
      <c r="C13" s="14" t="e">
        <f t="shared" si="1"/>
        <v>#VALUE!</v>
      </c>
    </row>
    <row r="14" spans="1:3">
      <c r="A14" s="14">
        <v>9</v>
      </c>
      <c r="B14" s="14" t="e">
        <f t="shared" si="0"/>
        <v>#VALUE!</v>
      </c>
      <c r="C14" s="14" t="e">
        <f t="shared" si="1"/>
        <v>#VALUE!</v>
      </c>
    </row>
    <row r="15" spans="1:3">
      <c r="A15" s="14">
        <v>10</v>
      </c>
      <c r="B15" s="14" t="e">
        <f t="shared" si="0"/>
        <v>#VALUE!</v>
      </c>
      <c r="C15" s="14" t="e">
        <f t="shared" si="1"/>
        <v>#VALUE!</v>
      </c>
    </row>
    <row r="16" spans="1:3">
      <c r="A16" s="14">
        <v>11</v>
      </c>
      <c r="B16" s="14" t="e">
        <f t="shared" si="0"/>
        <v>#VALUE!</v>
      </c>
      <c r="C16" s="14" t="e">
        <f t="shared" si="1"/>
        <v>#VALUE!</v>
      </c>
    </row>
    <row r="17" spans="1:3">
      <c r="A17" s="14">
        <v>12</v>
      </c>
      <c r="B17" s="14" t="e">
        <f t="shared" si="0"/>
        <v>#VALUE!</v>
      </c>
      <c r="C17" s="14" t="e">
        <f t="shared" si="1"/>
        <v>#VALUE!</v>
      </c>
    </row>
    <row r="18" spans="1:3">
      <c r="A18" s="14">
        <v>13</v>
      </c>
      <c r="B18" s="14" t="e">
        <f t="shared" si="0"/>
        <v>#VALUE!</v>
      </c>
      <c r="C18" s="14" t="e">
        <f t="shared" si="1"/>
        <v>#VALUE!</v>
      </c>
    </row>
    <row r="19" spans="1:3">
      <c r="A19" s="14">
        <v>14</v>
      </c>
      <c r="B19" s="14" t="e">
        <f t="shared" si="0"/>
        <v>#VALUE!</v>
      </c>
      <c r="C19" s="14" t="e">
        <f t="shared" si="1"/>
        <v>#VALUE!</v>
      </c>
    </row>
    <row r="20" spans="1:3">
      <c r="A20" s="14">
        <v>15</v>
      </c>
      <c r="B20" s="14" t="e">
        <f t="shared" si="0"/>
        <v>#VALUE!</v>
      </c>
      <c r="C20" s="14" t="e">
        <f t="shared" si="1"/>
        <v>#VALUE!</v>
      </c>
    </row>
    <row r="21" spans="1:3">
      <c r="A21" s="14">
        <v>16</v>
      </c>
      <c r="B21" s="14" t="e">
        <f t="shared" si="0"/>
        <v>#VALUE!</v>
      </c>
      <c r="C21" s="14" t="e">
        <f t="shared" si="1"/>
        <v>#VALUE!</v>
      </c>
    </row>
    <row r="22" spans="1:3">
      <c r="A22" s="14">
        <v>17</v>
      </c>
      <c r="B22" s="14" t="e">
        <f t="shared" si="0"/>
        <v>#VALUE!</v>
      </c>
      <c r="C22" s="14" t="e">
        <f t="shared" si="1"/>
        <v>#VALUE!</v>
      </c>
    </row>
    <row r="23" spans="1:3">
      <c r="A23" s="14">
        <v>18</v>
      </c>
      <c r="B23" s="14" t="e">
        <f t="shared" si="0"/>
        <v>#VALUE!</v>
      </c>
      <c r="C23" s="14" t="e">
        <f t="shared" si="1"/>
        <v>#VALUE!</v>
      </c>
    </row>
    <row r="24" spans="1:3">
      <c r="A24" s="14">
        <v>19</v>
      </c>
      <c r="B24" s="14" t="e">
        <f t="shared" si="0"/>
        <v>#VALUE!</v>
      </c>
      <c r="C24" s="14" t="e">
        <f t="shared" si="1"/>
        <v>#VALUE!</v>
      </c>
    </row>
    <row r="25" spans="1:3">
      <c r="A25" s="14">
        <v>20</v>
      </c>
      <c r="B25" s="14" t="e">
        <f t="shared" si="0"/>
        <v>#VALUE!</v>
      </c>
      <c r="C25" s="14" t="e">
        <f t="shared" si="1"/>
        <v>#VALUE!</v>
      </c>
    </row>
    <row r="26" spans="1:3">
      <c r="A26" s="14">
        <v>21</v>
      </c>
      <c r="B26" s="14" t="e">
        <f t="shared" si="0"/>
        <v>#VALUE!</v>
      </c>
      <c r="C26" s="14" t="e">
        <f t="shared" si="1"/>
        <v>#VALUE!</v>
      </c>
    </row>
    <row r="27" spans="1:3">
      <c r="A27" s="14">
        <v>22</v>
      </c>
      <c r="B27" s="14" t="e">
        <f t="shared" si="0"/>
        <v>#VALUE!</v>
      </c>
      <c r="C27" s="14" t="e">
        <f t="shared" si="1"/>
        <v>#VALUE!</v>
      </c>
    </row>
    <row r="28" spans="1:3">
      <c r="A28" s="14">
        <v>23</v>
      </c>
      <c r="B28" s="14" t="e">
        <f t="shared" si="0"/>
        <v>#VALUE!</v>
      </c>
      <c r="C28" s="14" t="e">
        <f t="shared" si="1"/>
        <v>#VALUE!</v>
      </c>
    </row>
    <row r="29" spans="1:3">
      <c r="A29" s="14">
        <v>24</v>
      </c>
      <c r="B29" s="14" t="e">
        <f t="shared" si="0"/>
        <v>#VALUE!</v>
      </c>
      <c r="C29" s="14" t="e">
        <f t="shared" si="1"/>
        <v>#VALUE!</v>
      </c>
    </row>
    <row r="30" spans="1:3">
      <c r="A30" s="14">
        <v>25</v>
      </c>
      <c r="B30" s="14" t="e">
        <f t="shared" si="0"/>
        <v>#VALUE!</v>
      </c>
      <c r="C30" s="14" t="e">
        <f t="shared" si="1"/>
        <v>#VALUE!</v>
      </c>
    </row>
    <row r="31" spans="1:3">
      <c r="A31" s="14">
        <v>26</v>
      </c>
      <c r="B31" s="14" t="e">
        <f t="shared" si="0"/>
        <v>#VALUE!</v>
      </c>
      <c r="C31" s="14" t="e">
        <f t="shared" si="1"/>
        <v>#VALUE!</v>
      </c>
    </row>
    <row r="32" spans="1:3">
      <c r="A32" s="14">
        <v>27</v>
      </c>
      <c r="B32" s="14" t="e">
        <f t="shared" si="0"/>
        <v>#VALUE!</v>
      </c>
      <c r="C32" s="14" t="e">
        <f t="shared" si="1"/>
        <v>#VALUE!</v>
      </c>
    </row>
    <row r="33" spans="1:3">
      <c r="A33" s="14">
        <v>28</v>
      </c>
      <c r="B33" s="14" t="e">
        <f t="shared" si="0"/>
        <v>#VALUE!</v>
      </c>
      <c r="C33" s="14" t="e">
        <f t="shared" si="1"/>
        <v>#VALUE!</v>
      </c>
    </row>
    <row r="34" spans="1:3">
      <c r="A34" s="14">
        <v>29</v>
      </c>
      <c r="B34" s="14" t="e">
        <f t="shared" si="0"/>
        <v>#VALUE!</v>
      </c>
      <c r="C34" s="14" t="e">
        <f t="shared" si="1"/>
        <v>#VALUE!</v>
      </c>
    </row>
    <row r="35" spans="1:3">
      <c r="A35" s="14">
        <v>30</v>
      </c>
      <c r="B35" s="14" t="e">
        <f t="shared" si="0"/>
        <v>#VALUE!</v>
      </c>
      <c r="C35" s="14" t="e">
        <f t="shared" si="1"/>
        <v>#VALUE!</v>
      </c>
    </row>
    <row r="36" spans="1:3">
      <c r="A36" s="14">
        <v>31</v>
      </c>
      <c r="B36" s="14" t="e">
        <f t="shared" si="0"/>
        <v>#VALUE!</v>
      </c>
      <c r="C36" s="14" t="e">
        <f t="shared" si="1"/>
        <v>#VALUE!</v>
      </c>
    </row>
    <row r="37" spans="1:3">
      <c r="A37" s="14">
        <v>32</v>
      </c>
      <c r="B37" s="14" t="e">
        <f t="shared" si="0"/>
        <v>#VALUE!</v>
      </c>
      <c r="C37" s="14" t="e">
        <f t="shared" si="1"/>
        <v>#VALUE!</v>
      </c>
    </row>
    <row r="38" spans="1:3">
      <c r="A38" s="14">
        <v>33</v>
      </c>
      <c r="B38" s="14" t="e">
        <f t="shared" si="0"/>
        <v>#VALUE!</v>
      </c>
      <c r="C38" s="14" t="e">
        <f t="shared" si="1"/>
        <v>#VALUE!</v>
      </c>
    </row>
    <row r="39" spans="1:3">
      <c r="A39" s="14">
        <v>34</v>
      </c>
      <c r="B39" s="14" t="e">
        <f t="shared" si="0"/>
        <v>#VALUE!</v>
      </c>
      <c r="C39" s="14" t="e">
        <f t="shared" si="1"/>
        <v>#VALUE!</v>
      </c>
    </row>
    <row r="40" spans="1:3">
      <c r="A40" s="14">
        <v>35</v>
      </c>
      <c r="B40" s="14" t="e">
        <f t="shared" si="0"/>
        <v>#VALUE!</v>
      </c>
      <c r="C40" s="14" t="e">
        <f t="shared" si="1"/>
        <v>#VALUE!</v>
      </c>
    </row>
    <row r="41" spans="1:3">
      <c r="A41" s="14">
        <v>36</v>
      </c>
      <c r="B41" s="14" t="e">
        <f t="shared" si="0"/>
        <v>#VALUE!</v>
      </c>
      <c r="C41" s="14" t="e">
        <f t="shared" si="1"/>
        <v>#VALUE!</v>
      </c>
    </row>
    <row r="42" spans="1:3">
      <c r="A42" s="14">
        <v>37</v>
      </c>
      <c r="B42" s="14" t="e">
        <f t="shared" si="0"/>
        <v>#VALUE!</v>
      </c>
      <c r="C42" s="14" t="e">
        <f t="shared" si="1"/>
        <v>#VALUE!</v>
      </c>
    </row>
    <row r="43" spans="1:3">
      <c r="A43" s="14">
        <v>38</v>
      </c>
      <c r="B43" s="14" t="e">
        <f t="shared" si="0"/>
        <v>#VALUE!</v>
      </c>
      <c r="C43" s="14" t="e">
        <f t="shared" si="1"/>
        <v>#VALUE!</v>
      </c>
    </row>
    <row r="44" spans="1:3">
      <c r="A44" s="14">
        <v>39</v>
      </c>
      <c r="B44" s="14" t="e">
        <f t="shared" si="0"/>
        <v>#VALUE!</v>
      </c>
      <c r="C44" s="14" t="e">
        <f t="shared" si="1"/>
        <v>#VALUE!</v>
      </c>
    </row>
    <row r="45" spans="1:3">
      <c r="A45" s="14">
        <v>40</v>
      </c>
      <c r="B45" s="14" t="e">
        <f t="shared" si="0"/>
        <v>#VALUE!</v>
      </c>
      <c r="C45" s="14" t="e">
        <f t="shared" si="1"/>
        <v>#VALUE!</v>
      </c>
    </row>
    <row r="46" spans="1:3">
      <c r="A46" s="14">
        <v>41</v>
      </c>
      <c r="B46" s="14" t="e">
        <f t="shared" si="0"/>
        <v>#VALUE!</v>
      </c>
      <c r="C46" s="14" t="e">
        <f t="shared" si="1"/>
        <v>#VALUE!</v>
      </c>
    </row>
    <row r="47" spans="1:3">
      <c r="A47" s="14">
        <v>42</v>
      </c>
      <c r="B47" s="14" t="e">
        <f t="shared" si="0"/>
        <v>#VALUE!</v>
      </c>
      <c r="C47" s="14" t="e">
        <f t="shared" si="1"/>
        <v>#VALUE!</v>
      </c>
    </row>
    <row r="48" spans="1:3">
      <c r="A48" s="14">
        <v>43</v>
      </c>
      <c r="B48" s="14" t="e">
        <f t="shared" si="0"/>
        <v>#VALUE!</v>
      </c>
      <c r="C48" s="14" t="e">
        <f t="shared" si="1"/>
        <v>#VALUE!</v>
      </c>
    </row>
    <row r="49" spans="1:3">
      <c r="A49" s="14">
        <v>44</v>
      </c>
      <c r="B49" s="14" t="e">
        <f t="shared" si="0"/>
        <v>#VALUE!</v>
      </c>
      <c r="C49" s="14" t="e">
        <f t="shared" si="1"/>
        <v>#VALUE!</v>
      </c>
    </row>
    <row r="50" spans="1:3">
      <c r="A50" s="14">
        <v>45</v>
      </c>
      <c r="B50" s="14" t="e">
        <f t="shared" si="0"/>
        <v>#VALUE!</v>
      </c>
      <c r="C50" s="14" t="e">
        <f t="shared" si="1"/>
        <v>#VALUE!</v>
      </c>
    </row>
    <row r="51" spans="1:3">
      <c r="A51" s="14">
        <v>46</v>
      </c>
      <c r="B51" s="14" t="e">
        <f t="shared" si="0"/>
        <v>#VALUE!</v>
      </c>
      <c r="C51" s="14" t="e">
        <f t="shared" si="1"/>
        <v>#VALUE!</v>
      </c>
    </row>
    <row r="52" spans="1:3">
      <c r="A52" s="14">
        <v>47</v>
      </c>
      <c r="B52" s="14" t="e">
        <f t="shared" si="0"/>
        <v>#VALUE!</v>
      </c>
      <c r="C52" s="14" t="e">
        <f t="shared" si="1"/>
        <v>#VALUE!</v>
      </c>
    </row>
    <row r="53" spans="1:3">
      <c r="A53" s="14">
        <v>48</v>
      </c>
      <c r="B53" s="14" t="e">
        <f t="shared" si="0"/>
        <v>#VALUE!</v>
      </c>
      <c r="C53" s="14" t="e">
        <f t="shared" si="1"/>
        <v>#VALUE!</v>
      </c>
    </row>
    <row r="54" spans="1:3">
      <c r="A54" s="14">
        <v>49</v>
      </c>
      <c r="B54" s="14" t="e">
        <f t="shared" si="0"/>
        <v>#VALUE!</v>
      </c>
      <c r="C54" s="14" t="e">
        <f t="shared" si="1"/>
        <v>#VALUE!</v>
      </c>
    </row>
    <row r="55" spans="1:3">
      <c r="A55" s="14">
        <v>50</v>
      </c>
      <c r="B55" s="14" t="e">
        <f t="shared" si="0"/>
        <v>#VALUE!</v>
      </c>
      <c r="C55" s="14" t="e">
        <f t="shared" si="1"/>
        <v>#VALUE!</v>
      </c>
    </row>
    <row r="56" spans="1:3">
      <c r="A56" s="14">
        <v>51</v>
      </c>
      <c r="B56" s="14" t="e">
        <f t="shared" si="0"/>
        <v>#VALUE!</v>
      </c>
      <c r="C56" s="14" t="e">
        <f t="shared" si="1"/>
        <v>#VALUE!</v>
      </c>
    </row>
    <row r="57" spans="1:3">
      <c r="A57" s="14">
        <v>52</v>
      </c>
      <c r="B57" s="14" t="e">
        <f t="shared" si="0"/>
        <v>#VALUE!</v>
      </c>
      <c r="C57" s="14" t="e">
        <f t="shared" si="1"/>
        <v>#VALUE!</v>
      </c>
    </row>
    <row r="58" spans="1:3">
      <c r="A58" s="14">
        <v>53</v>
      </c>
      <c r="B58" s="14" t="e">
        <f t="shared" si="0"/>
        <v>#VALUE!</v>
      </c>
      <c r="C58" s="14" t="e">
        <f t="shared" si="1"/>
        <v>#VALUE!</v>
      </c>
    </row>
    <row r="59" spans="1:3">
      <c r="A59" s="14">
        <v>54</v>
      </c>
      <c r="B59" s="14" t="e">
        <f t="shared" si="0"/>
        <v>#VALUE!</v>
      </c>
      <c r="C59" s="14" t="e">
        <f t="shared" si="1"/>
        <v>#VALUE!</v>
      </c>
    </row>
    <row r="60" spans="1:3">
      <c r="A60" s="14">
        <v>55</v>
      </c>
      <c r="B60" s="14" t="e">
        <f t="shared" si="0"/>
        <v>#VALUE!</v>
      </c>
      <c r="C60" s="14" t="e">
        <f t="shared" si="1"/>
        <v>#VALUE!</v>
      </c>
    </row>
    <row r="61" spans="1:3">
      <c r="A61" s="14">
        <v>56</v>
      </c>
      <c r="B61" s="14" t="e">
        <f t="shared" si="0"/>
        <v>#VALUE!</v>
      </c>
      <c r="C61" s="14" t="e">
        <f t="shared" si="1"/>
        <v>#VALUE!</v>
      </c>
    </row>
    <row r="62" spans="1:3">
      <c r="A62" s="14">
        <v>57</v>
      </c>
      <c r="B62" s="14" t="e">
        <f t="shared" si="0"/>
        <v>#VALUE!</v>
      </c>
      <c r="C62" s="14" t="e">
        <f t="shared" si="1"/>
        <v>#VALUE!</v>
      </c>
    </row>
    <row r="63" spans="1:3">
      <c r="A63" s="14">
        <v>58</v>
      </c>
      <c r="B63" s="14" t="e">
        <f t="shared" si="0"/>
        <v>#VALUE!</v>
      </c>
      <c r="C63" s="14" t="e">
        <f t="shared" si="1"/>
        <v>#VALUE!</v>
      </c>
    </row>
    <row r="64" spans="1:3">
      <c r="A64" s="14">
        <v>59</v>
      </c>
      <c r="B64" s="14" t="e">
        <f t="shared" si="0"/>
        <v>#VALUE!</v>
      </c>
      <c r="C64" s="14" t="e">
        <f t="shared" si="1"/>
        <v>#VALUE!</v>
      </c>
    </row>
    <row r="65" spans="1:3">
      <c r="A65" s="14">
        <v>60</v>
      </c>
      <c r="B65" s="14" t="e">
        <f t="shared" si="0"/>
        <v>#VALUE!</v>
      </c>
      <c r="C65" s="14" t="e">
        <f t="shared" si="1"/>
        <v>#VALUE!</v>
      </c>
    </row>
    <row r="66" spans="1:3">
      <c r="A66" s="14">
        <v>61</v>
      </c>
      <c r="B66" s="14" t="e">
        <f t="shared" si="0"/>
        <v>#VALUE!</v>
      </c>
      <c r="C66" s="14" t="e">
        <f t="shared" si="1"/>
        <v>#VALUE!</v>
      </c>
    </row>
    <row r="67" spans="1:3">
      <c r="A67" s="14">
        <v>62</v>
      </c>
      <c r="B67" s="14" t="e">
        <f t="shared" si="0"/>
        <v>#VALUE!</v>
      </c>
      <c r="C67" s="14" t="e">
        <f t="shared" si="1"/>
        <v>#VALUE!</v>
      </c>
    </row>
    <row r="68" spans="1:3">
      <c r="A68" s="14">
        <v>63</v>
      </c>
      <c r="B68" s="14" t="e">
        <f t="shared" si="0"/>
        <v>#VALUE!</v>
      </c>
      <c r="C68" s="14" t="e">
        <f t="shared" si="1"/>
        <v>#VALUE!</v>
      </c>
    </row>
    <row r="69" spans="1:3">
      <c r="A69" s="14">
        <v>64</v>
      </c>
      <c r="B69" s="14" t="e">
        <f t="shared" si="0"/>
        <v>#VALUE!</v>
      </c>
      <c r="C69" s="14" t="e">
        <f t="shared" si="1"/>
        <v>#VALUE!</v>
      </c>
    </row>
    <row r="70" spans="1:3">
      <c r="A70" s="14">
        <v>65</v>
      </c>
      <c r="B70" s="14" t="e">
        <f t="shared" si="0"/>
        <v>#VALUE!</v>
      </c>
      <c r="C70" s="14" t="e">
        <f t="shared" si="1"/>
        <v>#VALUE!</v>
      </c>
    </row>
    <row r="71" spans="1:3">
      <c r="A71" s="14">
        <v>66</v>
      </c>
      <c r="B71" s="14" t="e">
        <f t="shared" ref="B71:B134" si="2">MIN(A71, ROUNDDOWN(A71*$C$3, 0))</f>
        <v>#VALUE!</v>
      </c>
      <c r="C71" s="14" t="e">
        <f t="shared" ref="C71:C134" si="3">A71-B71</f>
        <v>#VALUE!</v>
      </c>
    </row>
    <row r="72" spans="1:3">
      <c r="A72" s="14">
        <v>67</v>
      </c>
      <c r="B72" s="14" t="e">
        <f t="shared" si="2"/>
        <v>#VALUE!</v>
      </c>
      <c r="C72" s="14" t="e">
        <f t="shared" si="3"/>
        <v>#VALUE!</v>
      </c>
    </row>
    <row r="73" spans="1:3">
      <c r="A73" s="14">
        <v>68</v>
      </c>
      <c r="B73" s="14" t="e">
        <f t="shared" si="2"/>
        <v>#VALUE!</v>
      </c>
      <c r="C73" s="14" t="e">
        <f t="shared" si="3"/>
        <v>#VALUE!</v>
      </c>
    </row>
    <row r="74" spans="1:3">
      <c r="A74" s="14">
        <v>69</v>
      </c>
      <c r="B74" s="14" t="e">
        <f t="shared" si="2"/>
        <v>#VALUE!</v>
      </c>
      <c r="C74" s="14" t="e">
        <f t="shared" si="3"/>
        <v>#VALUE!</v>
      </c>
    </row>
    <row r="75" spans="1:3">
      <c r="A75" s="14">
        <v>70</v>
      </c>
      <c r="B75" s="14" t="e">
        <f t="shared" si="2"/>
        <v>#VALUE!</v>
      </c>
      <c r="C75" s="14" t="e">
        <f t="shared" si="3"/>
        <v>#VALUE!</v>
      </c>
    </row>
    <row r="76" spans="1:3">
      <c r="A76" s="14">
        <v>71</v>
      </c>
      <c r="B76" s="14" t="e">
        <f t="shared" si="2"/>
        <v>#VALUE!</v>
      </c>
      <c r="C76" s="14" t="e">
        <f t="shared" si="3"/>
        <v>#VALUE!</v>
      </c>
    </row>
    <row r="77" spans="1:3">
      <c r="A77" s="14">
        <v>72</v>
      </c>
      <c r="B77" s="14" t="e">
        <f t="shared" si="2"/>
        <v>#VALUE!</v>
      </c>
      <c r="C77" s="14" t="e">
        <f t="shared" si="3"/>
        <v>#VALUE!</v>
      </c>
    </row>
    <row r="78" spans="1:3">
      <c r="A78" s="14">
        <v>73</v>
      </c>
      <c r="B78" s="14" t="e">
        <f t="shared" si="2"/>
        <v>#VALUE!</v>
      </c>
      <c r="C78" s="14" t="e">
        <f t="shared" si="3"/>
        <v>#VALUE!</v>
      </c>
    </row>
    <row r="79" spans="1:3">
      <c r="A79" s="14">
        <v>74</v>
      </c>
      <c r="B79" s="14" t="e">
        <f t="shared" si="2"/>
        <v>#VALUE!</v>
      </c>
      <c r="C79" s="14" t="e">
        <f t="shared" si="3"/>
        <v>#VALUE!</v>
      </c>
    </row>
    <row r="80" spans="1:3">
      <c r="A80" s="14">
        <v>75</v>
      </c>
      <c r="B80" s="14" t="e">
        <f t="shared" si="2"/>
        <v>#VALUE!</v>
      </c>
      <c r="C80" s="14" t="e">
        <f t="shared" si="3"/>
        <v>#VALUE!</v>
      </c>
    </row>
    <row r="81" spans="1:3">
      <c r="A81" s="14">
        <v>76</v>
      </c>
      <c r="B81" s="14" t="e">
        <f t="shared" si="2"/>
        <v>#VALUE!</v>
      </c>
      <c r="C81" s="14" t="e">
        <f t="shared" si="3"/>
        <v>#VALUE!</v>
      </c>
    </row>
    <row r="82" spans="1:3">
      <c r="A82" s="14">
        <v>77</v>
      </c>
      <c r="B82" s="14" t="e">
        <f t="shared" si="2"/>
        <v>#VALUE!</v>
      </c>
      <c r="C82" s="14" t="e">
        <f t="shared" si="3"/>
        <v>#VALUE!</v>
      </c>
    </row>
    <row r="83" spans="1:3">
      <c r="A83" s="14">
        <v>78</v>
      </c>
      <c r="B83" s="14" t="e">
        <f t="shared" si="2"/>
        <v>#VALUE!</v>
      </c>
      <c r="C83" s="14" t="e">
        <f t="shared" si="3"/>
        <v>#VALUE!</v>
      </c>
    </row>
    <row r="84" spans="1:3">
      <c r="A84" s="14">
        <v>79</v>
      </c>
      <c r="B84" s="14" t="e">
        <f t="shared" si="2"/>
        <v>#VALUE!</v>
      </c>
      <c r="C84" s="14" t="e">
        <f t="shared" si="3"/>
        <v>#VALUE!</v>
      </c>
    </row>
    <row r="85" spans="1:3">
      <c r="A85" s="14">
        <v>80</v>
      </c>
      <c r="B85" s="14" t="e">
        <f t="shared" si="2"/>
        <v>#VALUE!</v>
      </c>
      <c r="C85" s="14" t="e">
        <f t="shared" si="3"/>
        <v>#VALUE!</v>
      </c>
    </row>
    <row r="86" spans="1:3">
      <c r="A86" s="14">
        <v>81</v>
      </c>
      <c r="B86" s="14" t="e">
        <f t="shared" si="2"/>
        <v>#VALUE!</v>
      </c>
      <c r="C86" s="14" t="e">
        <f t="shared" si="3"/>
        <v>#VALUE!</v>
      </c>
    </row>
    <row r="87" spans="1:3">
      <c r="A87" s="14">
        <v>82</v>
      </c>
      <c r="B87" s="14" t="e">
        <f t="shared" si="2"/>
        <v>#VALUE!</v>
      </c>
      <c r="C87" s="14" t="e">
        <f t="shared" si="3"/>
        <v>#VALUE!</v>
      </c>
    </row>
    <row r="88" spans="1:3">
      <c r="A88" s="14">
        <v>83</v>
      </c>
      <c r="B88" s="14" t="e">
        <f t="shared" si="2"/>
        <v>#VALUE!</v>
      </c>
      <c r="C88" s="14" t="e">
        <f t="shared" si="3"/>
        <v>#VALUE!</v>
      </c>
    </row>
    <row r="89" spans="1:3">
      <c r="A89" s="14">
        <v>84</v>
      </c>
      <c r="B89" s="14" t="e">
        <f t="shared" si="2"/>
        <v>#VALUE!</v>
      </c>
      <c r="C89" s="14" t="e">
        <f t="shared" si="3"/>
        <v>#VALUE!</v>
      </c>
    </row>
    <row r="90" spans="1:3">
      <c r="A90" s="14">
        <v>85</v>
      </c>
      <c r="B90" s="14" t="e">
        <f t="shared" si="2"/>
        <v>#VALUE!</v>
      </c>
      <c r="C90" s="14" t="e">
        <f t="shared" si="3"/>
        <v>#VALUE!</v>
      </c>
    </row>
    <row r="91" spans="1:3">
      <c r="A91" s="14">
        <v>86</v>
      </c>
      <c r="B91" s="14" t="e">
        <f t="shared" si="2"/>
        <v>#VALUE!</v>
      </c>
      <c r="C91" s="14" t="e">
        <f t="shared" si="3"/>
        <v>#VALUE!</v>
      </c>
    </row>
    <row r="92" spans="1:3">
      <c r="A92" s="14">
        <v>87</v>
      </c>
      <c r="B92" s="14" t="e">
        <f t="shared" si="2"/>
        <v>#VALUE!</v>
      </c>
      <c r="C92" s="14" t="e">
        <f t="shared" si="3"/>
        <v>#VALUE!</v>
      </c>
    </row>
    <row r="93" spans="1:3">
      <c r="A93" s="14">
        <v>88</v>
      </c>
      <c r="B93" s="14" t="e">
        <f t="shared" si="2"/>
        <v>#VALUE!</v>
      </c>
      <c r="C93" s="14" t="e">
        <f t="shared" si="3"/>
        <v>#VALUE!</v>
      </c>
    </row>
    <row r="94" spans="1:3">
      <c r="A94" s="14">
        <v>89</v>
      </c>
      <c r="B94" s="14" t="e">
        <f t="shared" si="2"/>
        <v>#VALUE!</v>
      </c>
      <c r="C94" s="14" t="e">
        <f t="shared" si="3"/>
        <v>#VALUE!</v>
      </c>
    </row>
    <row r="95" spans="1:3">
      <c r="A95" s="14">
        <v>90</v>
      </c>
      <c r="B95" s="14" t="e">
        <f t="shared" si="2"/>
        <v>#VALUE!</v>
      </c>
      <c r="C95" s="14" t="e">
        <f t="shared" si="3"/>
        <v>#VALUE!</v>
      </c>
    </row>
    <row r="96" spans="1:3">
      <c r="A96" s="14">
        <v>91</v>
      </c>
      <c r="B96" s="14" t="e">
        <f t="shared" si="2"/>
        <v>#VALUE!</v>
      </c>
      <c r="C96" s="14" t="e">
        <f t="shared" si="3"/>
        <v>#VALUE!</v>
      </c>
    </row>
    <row r="97" spans="1:3">
      <c r="A97" s="14">
        <v>92</v>
      </c>
      <c r="B97" s="14" t="e">
        <f t="shared" si="2"/>
        <v>#VALUE!</v>
      </c>
      <c r="C97" s="14" t="e">
        <f t="shared" si="3"/>
        <v>#VALUE!</v>
      </c>
    </row>
    <row r="98" spans="1:3">
      <c r="A98" s="14">
        <v>93</v>
      </c>
      <c r="B98" s="14" t="e">
        <f t="shared" si="2"/>
        <v>#VALUE!</v>
      </c>
      <c r="C98" s="14" t="e">
        <f t="shared" si="3"/>
        <v>#VALUE!</v>
      </c>
    </row>
    <row r="99" spans="1:3">
      <c r="A99" s="14">
        <v>94</v>
      </c>
      <c r="B99" s="14" t="e">
        <f t="shared" si="2"/>
        <v>#VALUE!</v>
      </c>
      <c r="C99" s="14" t="e">
        <f t="shared" si="3"/>
        <v>#VALUE!</v>
      </c>
    </row>
    <row r="100" spans="1:3">
      <c r="A100" s="14">
        <v>95</v>
      </c>
      <c r="B100" s="14" t="e">
        <f t="shared" si="2"/>
        <v>#VALUE!</v>
      </c>
      <c r="C100" s="14" t="e">
        <f t="shared" si="3"/>
        <v>#VALUE!</v>
      </c>
    </row>
    <row r="101" spans="1:3">
      <c r="A101" s="14">
        <v>96</v>
      </c>
      <c r="B101" s="14" t="e">
        <f t="shared" si="2"/>
        <v>#VALUE!</v>
      </c>
      <c r="C101" s="14" t="e">
        <f t="shared" si="3"/>
        <v>#VALUE!</v>
      </c>
    </row>
    <row r="102" spans="1:3">
      <c r="A102" s="14">
        <v>97</v>
      </c>
      <c r="B102" s="14" t="e">
        <f t="shared" si="2"/>
        <v>#VALUE!</v>
      </c>
      <c r="C102" s="14" t="e">
        <f t="shared" si="3"/>
        <v>#VALUE!</v>
      </c>
    </row>
    <row r="103" spans="1:3">
      <c r="A103" s="14">
        <v>98</v>
      </c>
      <c r="B103" s="14" t="e">
        <f t="shared" si="2"/>
        <v>#VALUE!</v>
      </c>
      <c r="C103" s="14" t="e">
        <f t="shared" si="3"/>
        <v>#VALUE!</v>
      </c>
    </row>
    <row r="104" spans="1:3">
      <c r="A104" s="14">
        <v>99</v>
      </c>
      <c r="B104" s="14" t="e">
        <f t="shared" si="2"/>
        <v>#VALUE!</v>
      </c>
      <c r="C104" s="14" t="e">
        <f t="shared" si="3"/>
        <v>#VALUE!</v>
      </c>
    </row>
    <row r="105" spans="1:3">
      <c r="A105" s="14">
        <v>100</v>
      </c>
      <c r="B105" s="14" t="e">
        <f t="shared" si="2"/>
        <v>#VALUE!</v>
      </c>
      <c r="C105" s="14" t="e">
        <f t="shared" si="3"/>
        <v>#VALUE!</v>
      </c>
    </row>
    <row r="106" spans="1:3">
      <c r="A106" s="14">
        <v>101</v>
      </c>
      <c r="B106" s="14" t="e">
        <f t="shared" si="2"/>
        <v>#VALUE!</v>
      </c>
      <c r="C106" s="14" t="e">
        <f t="shared" si="3"/>
        <v>#VALUE!</v>
      </c>
    </row>
    <row r="107" spans="1:3">
      <c r="A107" s="14">
        <v>102</v>
      </c>
      <c r="B107" s="14" t="e">
        <f t="shared" si="2"/>
        <v>#VALUE!</v>
      </c>
      <c r="C107" s="14" t="e">
        <f t="shared" si="3"/>
        <v>#VALUE!</v>
      </c>
    </row>
    <row r="108" spans="1:3">
      <c r="A108" s="14">
        <v>103</v>
      </c>
      <c r="B108" s="14" t="e">
        <f t="shared" si="2"/>
        <v>#VALUE!</v>
      </c>
      <c r="C108" s="14" t="e">
        <f t="shared" si="3"/>
        <v>#VALUE!</v>
      </c>
    </row>
    <row r="109" spans="1:3">
      <c r="A109" s="14">
        <v>104</v>
      </c>
      <c r="B109" s="14" t="e">
        <f t="shared" si="2"/>
        <v>#VALUE!</v>
      </c>
      <c r="C109" s="14" t="e">
        <f t="shared" si="3"/>
        <v>#VALUE!</v>
      </c>
    </row>
    <row r="110" spans="1:3">
      <c r="A110" s="14">
        <v>105</v>
      </c>
      <c r="B110" s="14" t="e">
        <f t="shared" si="2"/>
        <v>#VALUE!</v>
      </c>
      <c r="C110" s="14" t="e">
        <f t="shared" si="3"/>
        <v>#VALUE!</v>
      </c>
    </row>
    <row r="111" spans="1:3">
      <c r="A111" s="14">
        <v>106</v>
      </c>
      <c r="B111" s="14" t="e">
        <f t="shared" si="2"/>
        <v>#VALUE!</v>
      </c>
      <c r="C111" s="14" t="e">
        <f t="shared" si="3"/>
        <v>#VALUE!</v>
      </c>
    </row>
    <row r="112" spans="1:3">
      <c r="A112" s="14">
        <v>107</v>
      </c>
      <c r="B112" s="14" t="e">
        <f t="shared" si="2"/>
        <v>#VALUE!</v>
      </c>
      <c r="C112" s="14" t="e">
        <f t="shared" si="3"/>
        <v>#VALUE!</v>
      </c>
    </row>
    <row r="113" spans="1:3">
      <c r="A113" s="14">
        <v>108</v>
      </c>
      <c r="B113" s="14" t="e">
        <f t="shared" si="2"/>
        <v>#VALUE!</v>
      </c>
      <c r="C113" s="14" t="e">
        <f t="shared" si="3"/>
        <v>#VALUE!</v>
      </c>
    </row>
    <row r="114" spans="1:3">
      <c r="A114" s="14">
        <v>109</v>
      </c>
      <c r="B114" s="14" t="e">
        <f t="shared" si="2"/>
        <v>#VALUE!</v>
      </c>
      <c r="C114" s="14" t="e">
        <f t="shared" si="3"/>
        <v>#VALUE!</v>
      </c>
    </row>
    <row r="115" spans="1:3">
      <c r="A115" s="14">
        <v>110</v>
      </c>
      <c r="B115" s="14" t="e">
        <f t="shared" si="2"/>
        <v>#VALUE!</v>
      </c>
      <c r="C115" s="14" t="e">
        <f t="shared" si="3"/>
        <v>#VALUE!</v>
      </c>
    </row>
    <row r="116" spans="1:3">
      <c r="A116" s="14">
        <v>111</v>
      </c>
      <c r="B116" s="14" t="e">
        <f t="shared" si="2"/>
        <v>#VALUE!</v>
      </c>
      <c r="C116" s="14" t="e">
        <f t="shared" si="3"/>
        <v>#VALUE!</v>
      </c>
    </row>
    <row r="117" spans="1:3">
      <c r="A117" s="14">
        <v>112</v>
      </c>
      <c r="B117" s="14" t="e">
        <f t="shared" si="2"/>
        <v>#VALUE!</v>
      </c>
      <c r="C117" s="14" t="e">
        <f t="shared" si="3"/>
        <v>#VALUE!</v>
      </c>
    </row>
    <row r="118" spans="1:3">
      <c r="A118" s="14">
        <v>113</v>
      </c>
      <c r="B118" s="14" t="e">
        <f t="shared" si="2"/>
        <v>#VALUE!</v>
      </c>
      <c r="C118" s="14" t="e">
        <f t="shared" si="3"/>
        <v>#VALUE!</v>
      </c>
    </row>
    <row r="119" spans="1:3">
      <c r="A119" s="14">
        <v>114</v>
      </c>
      <c r="B119" s="14" t="e">
        <f t="shared" si="2"/>
        <v>#VALUE!</v>
      </c>
      <c r="C119" s="14" t="e">
        <f t="shared" si="3"/>
        <v>#VALUE!</v>
      </c>
    </row>
    <row r="120" spans="1:3">
      <c r="A120" s="14">
        <v>115</v>
      </c>
      <c r="B120" s="14" t="e">
        <f t="shared" si="2"/>
        <v>#VALUE!</v>
      </c>
      <c r="C120" s="14" t="e">
        <f t="shared" si="3"/>
        <v>#VALUE!</v>
      </c>
    </row>
    <row r="121" spans="1:3">
      <c r="A121" s="14">
        <v>116</v>
      </c>
      <c r="B121" s="14" t="e">
        <f t="shared" si="2"/>
        <v>#VALUE!</v>
      </c>
      <c r="C121" s="14" t="e">
        <f t="shared" si="3"/>
        <v>#VALUE!</v>
      </c>
    </row>
    <row r="122" spans="1:3">
      <c r="A122" s="14">
        <v>117</v>
      </c>
      <c r="B122" s="14" t="e">
        <f t="shared" si="2"/>
        <v>#VALUE!</v>
      </c>
      <c r="C122" s="14" t="e">
        <f t="shared" si="3"/>
        <v>#VALUE!</v>
      </c>
    </row>
    <row r="123" spans="1:3">
      <c r="A123" s="14">
        <v>118</v>
      </c>
      <c r="B123" s="14" t="e">
        <f t="shared" si="2"/>
        <v>#VALUE!</v>
      </c>
      <c r="C123" s="14" t="e">
        <f t="shared" si="3"/>
        <v>#VALUE!</v>
      </c>
    </row>
    <row r="124" spans="1:3">
      <c r="A124" s="14">
        <v>119</v>
      </c>
      <c r="B124" s="14" t="e">
        <f t="shared" si="2"/>
        <v>#VALUE!</v>
      </c>
      <c r="C124" s="14" t="e">
        <f t="shared" si="3"/>
        <v>#VALUE!</v>
      </c>
    </row>
    <row r="125" spans="1:3">
      <c r="A125" s="14">
        <v>120</v>
      </c>
      <c r="B125" s="14" t="e">
        <f t="shared" si="2"/>
        <v>#VALUE!</v>
      </c>
      <c r="C125" s="14" t="e">
        <f t="shared" si="3"/>
        <v>#VALUE!</v>
      </c>
    </row>
    <row r="126" spans="1:3">
      <c r="A126" s="14">
        <v>121</v>
      </c>
      <c r="B126" s="14" t="e">
        <f t="shared" si="2"/>
        <v>#VALUE!</v>
      </c>
      <c r="C126" s="14" t="e">
        <f t="shared" si="3"/>
        <v>#VALUE!</v>
      </c>
    </row>
    <row r="127" spans="1:3">
      <c r="A127" s="14">
        <v>122</v>
      </c>
      <c r="B127" s="14" t="e">
        <f t="shared" si="2"/>
        <v>#VALUE!</v>
      </c>
      <c r="C127" s="14" t="e">
        <f t="shared" si="3"/>
        <v>#VALUE!</v>
      </c>
    </row>
    <row r="128" spans="1:3">
      <c r="A128" s="14">
        <v>123</v>
      </c>
      <c r="B128" s="14" t="e">
        <f t="shared" si="2"/>
        <v>#VALUE!</v>
      </c>
      <c r="C128" s="14" t="e">
        <f t="shared" si="3"/>
        <v>#VALUE!</v>
      </c>
    </row>
    <row r="129" spans="1:3">
      <c r="A129" s="14">
        <v>124</v>
      </c>
      <c r="B129" s="14" t="e">
        <f t="shared" si="2"/>
        <v>#VALUE!</v>
      </c>
      <c r="C129" s="14" t="e">
        <f t="shared" si="3"/>
        <v>#VALUE!</v>
      </c>
    </row>
    <row r="130" spans="1:3">
      <c r="A130" s="14">
        <v>125</v>
      </c>
      <c r="B130" s="14" t="e">
        <f t="shared" si="2"/>
        <v>#VALUE!</v>
      </c>
      <c r="C130" s="14" t="e">
        <f t="shared" si="3"/>
        <v>#VALUE!</v>
      </c>
    </row>
    <row r="131" spans="1:3">
      <c r="A131" s="14">
        <v>126</v>
      </c>
      <c r="B131" s="14" t="e">
        <f t="shared" si="2"/>
        <v>#VALUE!</v>
      </c>
      <c r="C131" s="14" t="e">
        <f t="shared" si="3"/>
        <v>#VALUE!</v>
      </c>
    </row>
    <row r="132" spans="1:3">
      <c r="A132" s="14">
        <v>127</v>
      </c>
      <c r="B132" s="14" t="e">
        <f t="shared" si="2"/>
        <v>#VALUE!</v>
      </c>
      <c r="C132" s="14" t="e">
        <f t="shared" si="3"/>
        <v>#VALUE!</v>
      </c>
    </row>
    <row r="133" spans="1:3">
      <c r="A133" s="14">
        <v>128</v>
      </c>
      <c r="B133" s="14" t="e">
        <f t="shared" si="2"/>
        <v>#VALUE!</v>
      </c>
      <c r="C133" s="14" t="e">
        <f t="shared" si="3"/>
        <v>#VALUE!</v>
      </c>
    </row>
    <row r="134" spans="1:3">
      <c r="A134" s="14">
        <v>129</v>
      </c>
      <c r="B134" s="14" t="e">
        <f t="shared" si="2"/>
        <v>#VALUE!</v>
      </c>
      <c r="C134" s="14" t="e">
        <f t="shared" si="3"/>
        <v>#VALUE!</v>
      </c>
    </row>
    <row r="135" spans="1:3">
      <c r="A135" s="14">
        <v>130</v>
      </c>
      <c r="B135" s="14" t="e">
        <f t="shared" ref="B135:B160" si="4">MIN(A135, ROUNDDOWN(A135*$C$3, 0))</f>
        <v>#VALUE!</v>
      </c>
      <c r="C135" s="14" t="e">
        <f t="shared" ref="C135:C160" si="5">A135-B135</f>
        <v>#VALUE!</v>
      </c>
    </row>
    <row r="136" spans="1:3">
      <c r="A136" s="14">
        <v>131</v>
      </c>
      <c r="B136" s="14" t="e">
        <f t="shared" si="4"/>
        <v>#VALUE!</v>
      </c>
      <c r="C136" s="14" t="e">
        <f t="shared" si="5"/>
        <v>#VALUE!</v>
      </c>
    </row>
    <row r="137" spans="1:3">
      <c r="A137" s="14">
        <v>132</v>
      </c>
      <c r="B137" s="14" t="e">
        <f t="shared" si="4"/>
        <v>#VALUE!</v>
      </c>
      <c r="C137" s="14" t="e">
        <f t="shared" si="5"/>
        <v>#VALUE!</v>
      </c>
    </row>
    <row r="138" spans="1:3">
      <c r="A138" s="14">
        <v>133</v>
      </c>
      <c r="B138" s="14" t="e">
        <f t="shared" si="4"/>
        <v>#VALUE!</v>
      </c>
      <c r="C138" s="14" t="e">
        <f t="shared" si="5"/>
        <v>#VALUE!</v>
      </c>
    </row>
    <row r="139" spans="1:3">
      <c r="A139" s="14">
        <v>134</v>
      </c>
      <c r="B139" s="14" t="e">
        <f t="shared" si="4"/>
        <v>#VALUE!</v>
      </c>
      <c r="C139" s="14" t="e">
        <f t="shared" si="5"/>
        <v>#VALUE!</v>
      </c>
    </row>
    <row r="140" spans="1:3">
      <c r="A140" s="14">
        <v>135</v>
      </c>
      <c r="B140" s="14" t="e">
        <f t="shared" si="4"/>
        <v>#VALUE!</v>
      </c>
      <c r="C140" s="14" t="e">
        <f t="shared" si="5"/>
        <v>#VALUE!</v>
      </c>
    </row>
    <row r="141" spans="1:3">
      <c r="A141" s="14">
        <v>136</v>
      </c>
      <c r="B141" s="14" t="e">
        <f t="shared" si="4"/>
        <v>#VALUE!</v>
      </c>
      <c r="C141" s="14" t="e">
        <f t="shared" si="5"/>
        <v>#VALUE!</v>
      </c>
    </row>
    <row r="142" spans="1:3">
      <c r="A142" s="14">
        <v>137</v>
      </c>
      <c r="B142" s="14" t="e">
        <f t="shared" si="4"/>
        <v>#VALUE!</v>
      </c>
      <c r="C142" s="14" t="e">
        <f t="shared" si="5"/>
        <v>#VALUE!</v>
      </c>
    </row>
    <row r="143" spans="1:3">
      <c r="A143" s="14">
        <v>138</v>
      </c>
      <c r="B143" s="14" t="e">
        <f t="shared" si="4"/>
        <v>#VALUE!</v>
      </c>
      <c r="C143" s="14" t="e">
        <f t="shared" si="5"/>
        <v>#VALUE!</v>
      </c>
    </row>
    <row r="144" spans="1:3">
      <c r="A144" s="14">
        <v>139</v>
      </c>
      <c r="B144" s="14" t="e">
        <f t="shared" si="4"/>
        <v>#VALUE!</v>
      </c>
      <c r="C144" s="14" t="e">
        <f t="shared" si="5"/>
        <v>#VALUE!</v>
      </c>
    </row>
    <row r="145" spans="1:3">
      <c r="A145" s="14">
        <v>140</v>
      </c>
      <c r="B145" s="14" t="e">
        <f t="shared" si="4"/>
        <v>#VALUE!</v>
      </c>
      <c r="C145" s="14" t="e">
        <f t="shared" si="5"/>
        <v>#VALUE!</v>
      </c>
    </row>
    <row r="146" spans="1:3">
      <c r="A146" s="14">
        <v>141</v>
      </c>
      <c r="B146" s="14" t="e">
        <f t="shared" si="4"/>
        <v>#VALUE!</v>
      </c>
      <c r="C146" s="14" t="e">
        <f t="shared" si="5"/>
        <v>#VALUE!</v>
      </c>
    </row>
    <row r="147" spans="1:3">
      <c r="A147" s="14">
        <v>142</v>
      </c>
      <c r="B147" s="14" t="e">
        <f t="shared" si="4"/>
        <v>#VALUE!</v>
      </c>
      <c r="C147" s="14" t="e">
        <f t="shared" si="5"/>
        <v>#VALUE!</v>
      </c>
    </row>
    <row r="148" spans="1:3">
      <c r="A148" s="14">
        <v>143</v>
      </c>
      <c r="B148" s="14" t="e">
        <f t="shared" si="4"/>
        <v>#VALUE!</v>
      </c>
      <c r="C148" s="14" t="e">
        <f t="shared" si="5"/>
        <v>#VALUE!</v>
      </c>
    </row>
    <row r="149" spans="1:3">
      <c r="A149" s="14">
        <v>144</v>
      </c>
      <c r="B149" s="14" t="e">
        <f t="shared" si="4"/>
        <v>#VALUE!</v>
      </c>
      <c r="C149" s="14" t="e">
        <f t="shared" si="5"/>
        <v>#VALUE!</v>
      </c>
    </row>
    <row r="150" spans="1:3">
      <c r="A150" s="14">
        <v>145</v>
      </c>
      <c r="B150" s="14" t="e">
        <f t="shared" si="4"/>
        <v>#VALUE!</v>
      </c>
      <c r="C150" s="14" t="e">
        <f t="shared" si="5"/>
        <v>#VALUE!</v>
      </c>
    </row>
    <row r="151" spans="1:3">
      <c r="A151" s="14">
        <v>146</v>
      </c>
      <c r="B151" s="14" t="e">
        <f t="shared" si="4"/>
        <v>#VALUE!</v>
      </c>
      <c r="C151" s="14" t="e">
        <f t="shared" si="5"/>
        <v>#VALUE!</v>
      </c>
    </row>
    <row r="152" spans="1:3">
      <c r="A152" s="14">
        <v>147</v>
      </c>
      <c r="B152" s="14" t="e">
        <f t="shared" si="4"/>
        <v>#VALUE!</v>
      </c>
      <c r="C152" s="14" t="e">
        <f t="shared" si="5"/>
        <v>#VALUE!</v>
      </c>
    </row>
    <row r="153" spans="1:3">
      <c r="A153" s="14">
        <v>148</v>
      </c>
      <c r="B153" s="14" t="e">
        <f t="shared" si="4"/>
        <v>#VALUE!</v>
      </c>
      <c r="C153" s="14" t="e">
        <f t="shared" si="5"/>
        <v>#VALUE!</v>
      </c>
    </row>
    <row r="154" spans="1:3">
      <c r="A154" s="14">
        <v>149</v>
      </c>
      <c r="B154" s="14" t="e">
        <f t="shared" si="4"/>
        <v>#VALUE!</v>
      </c>
      <c r="C154" s="14" t="e">
        <f t="shared" si="5"/>
        <v>#VALUE!</v>
      </c>
    </row>
    <row r="155" spans="1:3">
      <c r="A155" s="14">
        <v>150</v>
      </c>
      <c r="B155" s="14" t="e">
        <f t="shared" si="4"/>
        <v>#VALUE!</v>
      </c>
      <c r="C155" s="14" t="e">
        <f t="shared" si="5"/>
        <v>#VALUE!</v>
      </c>
    </row>
    <row r="156" spans="1:3">
      <c r="A156" s="14">
        <v>151</v>
      </c>
      <c r="B156" s="14" t="e">
        <f t="shared" si="4"/>
        <v>#VALUE!</v>
      </c>
      <c r="C156" s="14" t="e">
        <f t="shared" si="5"/>
        <v>#VALUE!</v>
      </c>
    </row>
    <row r="157" spans="1:3">
      <c r="A157" s="14">
        <v>152</v>
      </c>
      <c r="B157" s="14" t="e">
        <f t="shared" si="4"/>
        <v>#VALUE!</v>
      </c>
      <c r="C157" s="14" t="e">
        <f t="shared" si="5"/>
        <v>#VALUE!</v>
      </c>
    </row>
    <row r="158" spans="1:3">
      <c r="A158" s="14">
        <v>153</v>
      </c>
      <c r="B158" s="14" t="e">
        <f t="shared" si="4"/>
        <v>#VALUE!</v>
      </c>
      <c r="C158" s="14" t="e">
        <f t="shared" si="5"/>
        <v>#VALUE!</v>
      </c>
    </row>
    <row r="159" spans="1:3">
      <c r="A159" s="14">
        <v>154</v>
      </c>
      <c r="B159" s="14" t="e">
        <f t="shared" si="4"/>
        <v>#VALUE!</v>
      </c>
      <c r="C159" s="14" t="e">
        <f t="shared" si="5"/>
        <v>#VALUE!</v>
      </c>
    </row>
    <row r="160" spans="1:3">
      <c r="A160" s="14">
        <v>155</v>
      </c>
      <c r="B160" s="14" t="e">
        <f t="shared" si="4"/>
        <v>#VALUE!</v>
      </c>
      <c r="C160" s="14" t="e">
        <f t="shared" si="5"/>
        <v>#VALUE!</v>
      </c>
    </row>
  </sheetData>
  <sheetProtection algorithmName="SHA-512" hashValue="88VFsDJC7K5bmwAEutvN0Gw6GrAAC30n0+dT9WkGZ89/oFevLJS7aMeqJyV3kOQLVHy5NGtRxBcvWWZY6wrbNQ==" saltValue="PCW+R2gJpb3YpSrJvMakFA==" spinCount="100000" sheet="1" objects="1" scenarios="1" selectLockedCells="1" selectUnlockedCells="1"/>
  <mergeCells count="2">
    <mergeCell ref="A1:C1"/>
    <mergeCell ref="A3:B3"/>
  </mergeCells>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Grille de réponse</vt:lpstr>
      <vt:lpstr>Contrôle CE</vt:lpstr>
      <vt:lpstr>'Contrôle CE'!Impression_des_titres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2025-07-16T10:59:43Z</dcterms:created>
  <dcterms:modified xsi:type="dcterms:W3CDTF">2026-07-20T12:20:24Z</dcterms:modified>
  <cp:category/>
  <cp:contentStatus/>
</cp:coreProperties>
</file>